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kaunopoliklinika-my.sharepoint.com/personal/e_mirkliene_kaunopoliklinika_lt/Documents/Desktop/2026 Pirkimai/AK/Valymas 2 k/Nauji dokumentai/Techninė specifikacija su priedais/"/>
    </mc:Choice>
  </mc:AlternateContent>
  <xr:revisionPtr revIDLastSave="2" documentId="8_{4647427F-4FB0-40AD-860C-AC38363FAAB9}" xr6:coauthVersionLast="47" xr6:coauthVersionMax="47" xr10:uidLastSave="{D87DB287-F0A1-4D37-9668-7CD0BD1E8613}"/>
  <bookViews>
    <workbookView xWindow="-120" yWindow="-120" windowWidth="29040" windowHeight="15720" activeTab="1" xr2:uid="{4516D130-63AD-4230-9164-C01B1954B3DE}"/>
  </bookViews>
  <sheets>
    <sheet name="6D_priedas" sheetId="4" r:id="rId1"/>
    <sheet name="6E priedas"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5" l="1"/>
  <c r="I7" i="5" s="1"/>
  <c r="G6" i="5"/>
  <c r="I6" i="5" s="1"/>
  <c r="G7" i="4"/>
  <c r="I7" i="4" s="1"/>
  <c r="G6" i="4"/>
  <c r="I6" i="4" s="1"/>
  <c r="I16" i="5"/>
  <c r="I15" i="5"/>
  <c r="I14" i="5"/>
  <c r="I13" i="5"/>
  <c r="I12" i="5"/>
  <c r="I9" i="5"/>
  <c r="I8" i="5"/>
  <c r="I17" i="4"/>
  <c r="I16" i="4"/>
  <c r="I15" i="4"/>
  <c r="I14" i="4"/>
  <c r="I13" i="4"/>
  <c r="I12" i="4"/>
  <c r="I9" i="4"/>
  <c r="I8" i="4"/>
  <c r="I10" i="4" l="1"/>
  <c r="I17" i="5"/>
  <c r="I18" i="4"/>
  <c r="I10" i="5"/>
  <c r="I19" i="5" s="1"/>
  <c r="I21" i="5" s="1"/>
  <c r="I20" i="5" s="1"/>
  <c r="I20" i="4" l="1"/>
  <c r="I22" i="4" s="1"/>
  <c r="I21" i="4" s="1"/>
</calcChain>
</file>

<file path=xl/sharedStrings.xml><?xml version="1.0" encoding="utf-8"?>
<sst xmlns="http://schemas.openxmlformats.org/spreadsheetml/2006/main" count="101" uniqueCount="41">
  <si>
    <t xml:space="preserve">                                 </t>
  </si>
  <si>
    <t>Eil. Nr.</t>
  </si>
  <si>
    <t>Užsakomos paslaugos</t>
  </si>
  <si>
    <t>Mato vnt.</t>
  </si>
  <si>
    <t>Apimtis/ kiekiai</t>
  </si>
  <si>
    <t>Orientacinis paslaugos teikimo dažnis</t>
  </si>
  <si>
    <t>Viso suma (EUR) be PVM per 36 mėnesių</t>
  </si>
  <si>
    <t>PAGRINDINĖS PASLAUGOS</t>
  </si>
  <si>
    <t>1 kv. m.</t>
  </si>
  <si>
    <t>d.</t>
  </si>
  <si>
    <t>Pagrindinė teritorijos valymo ir priežiūros paslauga (žr. techninės specifikacijos 11 sk.) vasaros sezono metu</t>
  </si>
  <si>
    <t>1 aras/1 mėn.</t>
  </si>
  <si>
    <t>mėn</t>
  </si>
  <si>
    <t>Pagrindinė teritorijos valymo ir priežiūros paslauga (žr. techninės specifikacijos 11 sk.) žiemos sezono metu</t>
  </si>
  <si>
    <t>1 val.</t>
  </si>
  <si>
    <t xml:space="preserve">Viso pagrindinių paslaugų per 36 mėn. be PVM:							</t>
  </si>
  <si>
    <t>PAPILDOMAI UŽSAKOMOS PASLAUGOS</t>
  </si>
  <si>
    <t>1 vnt.</t>
  </si>
  <si>
    <t>kartai</t>
  </si>
  <si>
    <t xml:space="preserve">Viso papildomai užsakomų paslaugų per 36 mėn. be PVM:							</t>
  </si>
  <si>
    <t>Palyginamoji pasiūlymo kaina per 36 mėn. be PVM:</t>
  </si>
  <si>
    <t>PVM:</t>
  </si>
  <si>
    <t>Palyginamoji pasiūlymo kaina per 36 mėn. su PVM:</t>
  </si>
  <si>
    <t xml:space="preserve"> PASTABOS:</t>
  </si>
  <si>
    <t xml:space="preserve"> 1. Įkainiuose turi būti įvertintos visos PO pateiktų reikalavimų, įskaitant papildomas ir administravimo, išlaidos </t>
  </si>
  <si>
    <t>2. Pateikti kiekiai ir periodiškumas yra tik planuojami, visos paslaugos bus perkamos pagal faktinį PO poreikį ir dažnį.</t>
  </si>
  <si>
    <r>
      <t xml:space="preserve">Mato vieneto įkainis (EUR) be PVM </t>
    </r>
    <r>
      <rPr>
        <b/>
        <sz val="12"/>
        <color rgb="FFFF0000"/>
        <rFont val="Arial"/>
        <family val="2"/>
      </rPr>
      <t>(PILDO TIEKĖJAS)</t>
    </r>
  </si>
  <si>
    <r>
      <t xml:space="preserve">3.Paslaugos kaina bus panaudota tiekėjo ekonominio pasiūlymo naudingumui nustatyti. Pateikti plotai, dažniai, periodai ir kiekiai yra tik orientaciniai, paslaugos bus perkamos pagal faktinį PO poreikį ir pagal fiksuotus paslaugų teikėjo nurodytus vieneto įkainius. </t>
    </r>
    <r>
      <rPr>
        <sz val="12"/>
        <rFont val="Arial"/>
        <family val="2"/>
      </rPr>
      <t>Maksimali pirkimo objekto daliai skirtų lėšų suma nurodyta pirkimo Sutarties projekte.</t>
    </r>
  </si>
  <si>
    <t>6D priedas</t>
  </si>
  <si>
    <t>6E priedas</t>
  </si>
  <si>
    <t>4. Tiekėjas E stulpelyje turi nurotyi mato vieneto įkainį  (EUR) be PVM su 4 skaitmenis po kablelio</t>
  </si>
  <si>
    <t>Papildoma paslauga (žr. techninės specifikacijos 13 sk.)</t>
  </si>
  <si>
    <t>Patalpų valymo po statybų (ar) rekonstrukcijų, (ar) avarijos, ar remonto paslauga (žr. techninės specifikacijos 14 sk.)</t>
  </si>
  <si>
    <t>Grindų vaškavimo paslauga (žr. techninės specifikacijos 16 sk.)</t>
  </si>
  <si>
    <t>Drėgmę - purvą sugeriančio kilimėlio ir jo keitimo paslauga (žr. žr. techninės specifikacijos 12 sk.), kai kilimėlio išmatavimas 115 x 200 (+/- 3 cm)</t>
  </si>
  <si>
    <t>Drėgmę - purvą sugeriančio kilimėlio ir jo keitimo paslauga (žr. žr. techninės specifikacijos 12 sk.), kai kilimėlio išmatavimas 80 x 120 (+/- 3 cm)</t>
  </si>
  <si>
    <t>Pagrindinė patalpų valymo ir priežiūros paslauga (žr. techninės specifikacijos 10 sk.), kai po reikalauja ne žemesnio nei 5 kokybės lygio (KL)</t>
  </si>
  <si>
    <t>Pagrindinė patalpų valymo ir priežiūros paslauga (žr. techninės specifikacijos 10 sk.), kai po reikalauja ne žemesnio nei 6 kokybės lygio (KL)</t>
  </si>
  <si>
    <t>Skubaus valymo paslauga (žr. techninės specifikacijos 15 sk.)</t>
  </si>
  <si>
    <t>Pirma pirkimo objekto dalis ŠANČIŲ PADALINYS (I p. o. d.): PERKAMŲ PASLAUGŲ ĮKAINIŲ LENTELĖ</t>
  </si>
  <si>
    <t>Antra pirkimo objekto dalis CENTRO PADALINYS (II p. o. d.): PERKAMŲ PASLAUGŲ ĮKAINIŲ LENTELĖ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</si>
</sst>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theme="1"/>
      <name val="Calibri"/>
      <family val="2"/>
      <charset val="186"/>
      <scheme val="minor"/>
    </font>
    <font>
      <sz val="11"/>
      <color theme="1"/>
      <name val="Arial"/>
      <family val="2"/>
    </font>
    <font>
      <b/>
      <sz val="12"/>
      <color theme="1"/>
      <name val="Arial"/>
      <family val="2"/>
    </font>
    <font>
      <sz val="12"/>
      <color theme="1"/>
      <name val="Arial"/>
      <family val="2"/>
    </font>
    <font>
      <b/>
      <sz val="11"/>
      <color theme="1"/>
      <name val="Arial"/>
      <family val="2"/>
    </font>
    <font>
      <b/>
      <sz val="15"/>
      <color theme="1"/>
      <name val="Arial"/>
      <family val="2"/>
    </font>
    <font>
      <b/>
      <sz val="12"/>
      <color rgb="FF000000"/>
      <name val="Arial"/>
      <family val="2"/>
    </font>
    <font>
      <b/>
      <sz val="12"/>
      <color rgb="FFFF0000"/>
      <name val="Arial"/>
      <family val="2"/>
    </font>
    <font>
      <sz val="12"/>
      <name val="Arial"/>
      <family val="2"/>
    </font>
    <font>
      <b/>
      <sz val="11"/>
      <name val="Arial"/>
      <family val="2"/>
    </font>
    <font>
      <sz val="12"/>
      <color rgb="FF000000"/>
      <name val="Arial"/>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4"/>
        <bgColor indexed="64"/>
      </patternFill>
    </fill>
    <fill>
      <patternFill patternType="solid">
        <fgColor theme="0"/>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86">
    <xf numFmtId="0" fontId="0" fillId="0" borderId="0" xfId="0"/>
    <xf numFmtId="0" fontId="1" fillId="0" borderId="0" xfId="0" applyFont="1"/>
    <xf numFmtId="0" fontId="3" fillId="0" borderId="0" xfId="0" applyFont="1" applyAlignment="1">
      <alignment horizontal="center"/>
    </xf>
    <xf numFmtId="0" fontId="4" fillId="0" borderId="0" xfId="0" applyFont="1" applyAlignment="1">
      <alignment horizont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3" borderId="8" xfId="0" applyFont="1" applyFill="1" applyBorder="1" applyAlignment="1">
      <alignment horizontal="center" vertical="center" wrapText="1"/>
    </xf>
    <xf numFmtId="164" fontId="4" fillId="2" borderId="11" xfId="0" applyNumberFormat="1" applyFont="1" applyFill="1" applyBorder="1" applyAlignment="1" applyProtection="1">
      <alignment horizontal="center" vertical="center" wrapText="1"/>
      <protection locked="0"/>
    </xf>
    <xf numFmtId="0" fontId="4" fillId="5" borderId="11" xfId="0" applyFont="1" applyFill="1" applyBorder="1" applyAlignment="1">
      <alignment horizontal="center" vertical="center" wrapText="1"/>
    </xf>
    <xf numFmtId="2" fontId="1" fillId="0" borderId="12" xfId="0" applyNumberFormat="1" applyFont="1" applyBorder="1"/>
    <xf numFmtId="164"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lignment horizontal="center" vertical="center" wrapText="1"/>
    </xf>
    <xf numFmtId="2" fontId="1" fillId="0" borderId="15" xfId="0" applyNumberFormat="1" applyFont="1" applyBorder="1"/>
    <xf numFmtId="0" fontId="4" fillId="0" borderId="9" xfId="0" applyFont="1" applyBorder="1" applyAlignment="1">
      <alignment horizontal="center" vertical="center" wrapText="1"/>
    </xf>
    <xf numFmtId="0" fontId="9" fillId="5" borderId="9" xfId="0" applyFont="1" applyFill="1" applyBorder="1" applyAlignment="1">
      <alignment horizontal="center" vertical="center" wrapText="1"/>
    </xf>
    <xf numFmtId="0" fontId="1" fillId="0" borderId="0" xfId="0" applyFont="1" applyAlignment="1">
      <alignment horizontal="center" vertical="center" wrapText="1"/>
    </xf>
    <xf numFmtId="0" fontId="2" fillId="4" borderId="19" xfId="0" applyFont="1" applyFill="1" applyBorder="1"/>
    <xf numFmtId="0" fontId="1" fillId="5" borderId="0" xfId="0" applyFont="1" applyFill="1"/>
    <xf numFmtId="0" fontId="10" fillId="0" borderId="0" xfId="0" applyFont="1" applyAlignment="1">
      <alignment horizontal="center" vertical="center"/>
    </xf>
    <xf numFmtId="164" fontId="4" fillId="2" borderId="20" xfId="0" applyNumberFormat="1" applyFont="1" applyFill="1" applyBorder="1" applyAlignment="1" applyProtection="1">
      <alignment horizontal="center" vertical="center" wrapText="1"/>
      <protection locked="0"/>
    </xf>
    <xf numFmtId="0" fontId="4" fillId="5" borderId="20" xfId="0" applyFont="1" applyFill="1" applyBorder="1" applyAlignment="1">
      <alignment horizontal="center" vertical="center" wrapText="1"/>
    </xf>
    <xf numFmtId="2" fontId="1" fillId="0" borderId="21" xfId="0" applyNumberFormat="1" applyFont="1" applyBorder="1"/>
    <xf numFmtId="0" fontId="8" fillId="0" borderId="0" xfId="0" applyFont="1" applyAlignment="1">
      <alignment vertical="center" wrapText="1"/>
    </xf>
    <xf numFmtId="2" fontId="3" fillId="3" borderId="22" xfId="0" applyNumberFormat="1" applyFont="1" applyFill="1" applyBorder="1" applyAlignment="1">
      <alignment wrapText="1"/>
    </xf>
    <xf numFmtId="2" fontId="3" fillId="3" borderId="24" xfId="0" applyNumberFormat="1" applyFont="1" applyFill="1" applyBorder="1"/>
    <xf numFmtId="2" fontId="3" fillId="3" borderId="25" xfId="0" applyNumberFormat="1" applyFont="1" applyFill="1" applyBorder="1"/>
    <xf numFmtId="0" fontId="2" fillId="4" borderId="1" xfId="0" applyFont="1" applyFill="1" applyBorder="1" applyAlignment="1">
      <alignment vertical="center" wrapText="1"/>
    </xf>
    <xf numFmtId="0" fontId="2" fillId="4" borderId="3" xfId="0" applyFont="1" applyFill="1" applyBorder="1" applyAlignment="1">
      <alignment vertical="center" wrapText="1"/>
    </xf>
    <xf numFmtId="0" fontId="2" fillId="4" borderId="1" xfId="0" applyFont="1" applyFill="1" applyBorder="1"/>
    <xf numFmtId="0" fontId="2" fillId="4" borderId="3" xfId="0" applyFont="1" applyFill="1" applyBorder="1"/>
    <xf numFmtId="2" fontId="3" fillId="3" borderId="26" xfId="0" applyNumberFormat="1" applyFont="1" applyFill="1" applyBorder="1" applyAlignment="1">
      <alignment wrapText="1"/>
    </xf>
    <xf numFmtId="0" fontId="8" fillId="0" borderId="28" xfId="0" applyFont="1" applyBorder="1" applyAlignment="1">
      <alignment vertical="center" wrapText="1"/>
    </xf>
    <xf numFmtId="0" fontId="8" fillId="0" borderId="29" xfId="0" applyFont="1" applyBorder="1" applyAlignment="1">
      <alignment horizontal="center" vertical="center"/>
    </xf>
    <xf numFmtId="0" fontId="4" fillId="0" borderId="11" xfId="0" applyFont="1" applyBorder="1" applyAlignment="1">
      <alignment horizontal="center" vertical="center" wrapText="1"/>
    </xf>
    <xf numFmtId="0" fontId="9" fillId="5" borderId="11" xfId="0" applyFont="1" applyFill="1" applyBorder="1" applyAlignment="1">
      <alignment horizontal="center" vertical="center" wrapText="1"/>
    </xf>
    <xf numFmtId="0" fontId="2" fillId="4" borderId="31" xfId="0" applyFont="1" applyFill="1" applyBorder="1"/>
    <xf numFmtId="0" fontId="2" fillId="4" borderId="32" xfId="0" applyFont="1" applyFill="1" applyBorder="1"/>
    <xf numFmtId="0" fontId="1" fillId="0" borderId="25" xfId="0" applyFont="1" applyBorder="1"/>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34" xfId="0" applyFont="1" applyBorder="1" applyAlignment="1">
      <alignment horizontal="center" vertical="center"/>
    </xf>
    <xf numFmtId="0" fontId="8" fillId="0" borderId="35" xfId="0" applyFont="1" applyBorder="1" applyAlignment="1">
      <alignment horizontal="center" vertical="center"/>
    </xf>
    <xf numFmtId="0" fontId="2" fillId="4" borderId="24" xfId="0" applyFont="1" applyFill="1" applyBorder="1"/>
    <xf numFmtId="0" fontId="8" fillId="0" borderId="36" xfId="0" applyFont="1" applyBorder="1" applyAlignment="1">
      <alignment vertical="center" wrapText="1"/>
    </xf>
    <xf numFmtId="0" fontId="1" fillId="0" borderId="23" xfId="0" applyFont="1" applyBorder="1" applyAlignment="1">
      <alignment horizontal="center" vertical="center" wrapText="1"/>
    </xf>
    <xf numFmtId="0" fontId="1" fillId="0" borderId="14" xfId="0" applyFont="1" applyBorder="1" applyAlignment="1">
      <alignment horizontal="center" vertical="center" wrapText="1"/>
    </xf>
    <xf numFmtId="0" fontId="4" fillId="0" borderId="33" xfId="0" applyFont="1" applyBorder="1" applyAlignment="1">
      <alignment horizontal="center" vertical="center" wrapText="1"/>
    </xf>
    <xf numFmtId="0" fontId="2" fillId="4" borderId="37"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0" borderId="9" xfId="0" applyFont="1" applyBorder="1" applyAlignment="1">
      <alignment horizontal="center"/>
    </xf>
    <xf numFmtId="0" fontId="8" fillId="0" borderId="10" xfId="0" applyFont="1" applyBorder="1" applyAlignment="1">
      <alignment vertical="center" wrapText="1"/>
    </xf>
    <xf numFmtId="0" fontId="1" fillId="0" borderId="11" xfId="0" applyFont="1" applyBorder="1" applyAlignment="1">
      <alignment horizontal="center"/>
    </xf>
    <xf numFmtId="0" fontId="8" fillId="0" borderId="13" xfId="0" applyFont="1" applyBorder="1" applyAlignment="1">
      <alignment vertical="center" wrapText="1"/>
    </xf>
    <xf numFmtId="0" fontId="8" fillId="0" borderId="27" xfId="0" applyFont="1" applyBorder="1" applyAlignment="1">
      <alignment vertical="center" wrapText="1"/>
    </xf>
    <xf numFmtId="0" fontId="1" fillId="0" borderId="20" xfId="0" applyFont="1" applyBorder="1" applyAlignment="1">
      <alignment horizontal="center"/>
    </xf>
    <xf numFmtId="0" fontId="9" fillId="5" borderId="20" xfId="0" applyFont="1" applyFill="1" applyBorder="1" applyAlignment="1">
      <alignment horizontal="center" vertical="center" wrapText="1"/>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1" fillId="0" borderId="20" xfId="0" applyFont="1" applyBorder="1" applyAlignment="1">
      <alignment horizontal="center" vertical="center"/>
    </xf>
    <xf numFmtId="0" fontId="10" fillId="3" borderId="9" xfId="0" applyFont="1" applyFill="1" applyBorder="1" applyAlignment="1">
      <alignment vertical="center" wrapText="1"/>
    </xf>
    <xf numFmtId="0" fontId="2" fillId="0" borderId="0" xfId="0" applyFont="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6" fillId="3" borderId="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9" xfId="0" applyFont="1" applyBorder="1" applyAlignment="1">
      <alignment horizontal="right"/>
    </xf>
    <xf numFmtId="0" fontId="6" fillId="0" borderId="14" xfId="0" applyFont="1" applyBorder="1" applyAlignment="1">
      <alignment horizontal="right"/>
    </xf>
    <xf numFmtId="0" fontId="6" fillId="2" borderId="9" xfId="0" applyFont="1" applyFill="1" applyBorder="1" applyAlignment="1">
      <alignment horizontal="left"/>
    </xf>
    <xf numFmtId="0" fontId="10" fillId="3" borderId="9" xfId="0" applyFont="1" applyFill="1" applyBorder="1" applyAlignment="1">
      <alignment vertical="center"/>
    </xf>
    <xf numFmtId="0" fontId="4" fillId="5" borderId="30" xfId="0" applyFont="1" applyFill="1" applyBorder="1" applyAlignment="1">
      <alignment horizontal="right" vertical="center" wrapText="1"/>
    </xf>
    <xf numFmtId="0" fontId="4" fillId="5" borderId="0" xfId="0" applyFont="1" applyFill="1" applyAlignment="1">
      <alignment horizontal="right" vertical="center" wrapText="1"/>
    </xf>
    <xf numFmtId="0" fontId="2" fillId="4" borderId="19" xfId="0" applyFont="1" applyFill="1" applyBorder="1"/>
    <xf numFmtId="0" fontId="2" fillId="4" borderId="0" xfId="0" applyFont="1" applyFill="1"/>
    <xf numFmtId="0" fontId="6" fillId="0" borderId="17" xfId="0" applyFont="1" applyBorder="1" applyAlignment="1">
      <alignment horizontal="right" wrapText="1"/>
    </xf>
    <xf numFmtId="0" fontId="6" fillId="0" borderId="23" xfId="0" applyFont="1" applyBorder="1" applyAlignment="1">
      <alignment horizontal="right" wrapText="1"/>
    </xf>
    <xf numFmtId="0" fontId="2" fillId="0" borderId="9" xfId="0" applyFont="1" applyBorder="1" applyAlignment="1">
      <alignment horizontal="right"/>
    </xf>
    <xf numFmtId="0" fontId="2" fillId="0" borderId="14" xfId="0" applyFont="1" applyBorder="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29F16-D711-404D-8174-293C73F2466D}">
  <dimension ref="A1:K27"/>
  <sheetViews>
    <sheetView zoomScale="67" workbookViewId="0">
      <selection activeCell="D7" sqref="D7"/>
    </sheetView>
  </sheetViews>
  <sheetFormatPr defaultColWidth="8.85546875" defaultRowHeight="15" x14ac:dyDescent="0.2"/>
  <cols>
    <col min="1" max="1" width="7" style="1" customWidth="1"/>
    <col min="2" max="2" width="3.7109375" style="1" customWidth="1"/>
    <col min="3" max="3" width="128.7109375" style="1" customWidth="1"/>
    <col min="4" max="4" width="28.28515625" style="2" customWidth="1"/>
    <col min="5" max="5" width="23.28515625" style="1" customWidth="1"/>
    <col min="6" max="6" width="14.28515625" style="1" customWidth="1"/>
    <col min="7" max="7" width="10.28515625" style="1" customWidth="1"/>
    <col min="8" max="8" width="16" style="1" customWidth="1"/>
    <col min="9" max="9" width="21.7109375" style="1" customWidth="1"/>
    <col min="10" max="16384" width="8.85546875" style="1"/>
  </cols>
  <sheetData>
    <row r="1" spans="1:9" ht="16.5" thickBot="1" x14ac:dyDescent="0.3">
      <c r="D1" s="68"/>
      <c r="E1" s="68"/>
      <c r="F1" s="68"/>
      <c r="G1" s="68"/>
      <c r="H1" s="68"/>
      <c r="I1" s="1" t="s">
        <v>28</v>
      </c>
    </row>
    <row r="2" spans="1:9" ht="16.5" thickBot="1" x14ac:dyDescent="0.3">
      <c r="A2" s="69" t="s">
        <v>39</v>
      </c>
      <c r="B2" s="70"/>
      <c r="C2" s="70"/>
      <c r="D2" s="70"/>
      <c r="E2" s="70"/>
      <c r="F2" s="70"/>
      <c r="G2" s="70"/>
      <c r="H2" s="70"/>
      <c r="I2" s="71"/>
    </row>
    <row r="3" spans="1:9" ht="16.5" thickBot="1" x14ac:dyDescent="0.3">
      <c r="D3" s="2" t="s">
        <v>0</v>
      </c>
      <c r="F3" s="3"/>
    </row>
    <row r="4" spans="1:9" ht="63.75" thickBot="1" x14ac:dyDescent="0.25">
      <c r="A4" s="4" t="s">
        <v>1</v>
      </c>
      <c r="B4" s="5"/>
      <c r="C4" s="6" t="s">
        <v>2</v>
      </c>
      <c r="D4" s="7" t="s">
        <v>3</v>
      </c>
      <c r="E4" s="8" t="s">
        <v>26</v>
      </c>
      <c r="F4" s="9" t="s">
        <v>4</v>
      </c>
      <c r="G4" s="72" t="s">
        <v>5</v>
      </c>
      <c r="H4" s="73"/>
      <c r="I4" s="10" t="s">
        <v>6</v>
      </c>
    </row>
    <row r="5" spans="1:9" ht="16.5" thickBot="1" x14ac:dyDescent="0.25">
      <c r="A5" s="30"/>
      <c r="B5" s="31"/>
      <c r="C5" s="54" t="s">
        <v>7</v>
      </c>
      <c r="D5" s="55"/>
      <c r="E5" s="55"/>
      <c r="F5" s="55"/>
      <c r="G5" s="55"/>
      <c r="H5" s="55"/>
      <c r="I5" s="56"/>
    </row>
    <row r="6" spans="1:9" ht="30" x14ac:dyDescent="0.2">
      <c r="A6" s="45">
        <v>1</v>
      </c>
      <c r="B6" s="51"/>
      <c r="C6" s="58" t="s">
        <v>36</v>
      </c>
      <c r="D6" s="59" t="s">
        <v>8</v>
      </c>
      <c r="E6" s="11"/>
      <c r="F6" s="64">
        <v>2320</v>
      </c>
      <c r="G6" s="12">
        <f>156*5</f>
        <v>780</v>
      </c>
      <c r="H6" s="38" t="s">
        <v>9</v>
      </c>
      <c r="I6" s="13">
        <f>E6*F6*G6</f>
        <v>0</v>
      </c>
    </row>
    <row r="7" spans="1:9" ht="30" x14ac:dyDescent="0.2">
      <c r="A7" s="45">
        <v>2</v>
      </c>
      <c r="B7" s="51"/>
      <c r="C7" s="60" t="s">
        <v>37</v>
      </c>
      <c r="D7" s="57" t="s">
        <v>8</v>
      </c>
      <c r="E7" s="14"/>
      <c r="F7" s="65">
        <v>3920</v>
      </c>
      <c r="G7" s="15">
        <f>156*5</f>
        <v>780</v>
      </c>
      <c r="H7" s="18" t="s">
        <v>9</v>
      </c>
      <c r="I7" s="16">
        <f>E7*F7*G7</f>
        <v>0</v>
      </c>
    </row>
    <row r="8" spans="1:9" x14ac:dyDescent="0.2">
      <c r="A8" s="42">
        <v>3</v>
      </c>
      <c r="B8" s="52"/>
      <c r="C8" s="60" t="s">
        <v>10</v>
      </c>
      <c r="D8" s="57" t="s">
        <v>11</v>
      </c>
      <c r="E8" s="14"/>
      <c r="F8" s="65">
        <v>64.7</v>
      </c>
      <c r="G8" s="15">
        <v>21</v>
      </c>
      <c r="H8" s="18" t="s">
        <v>12</v>
      </c>
      <c r="I8" s="16">
        <f t="shared" ref="I8:I17" si="0">E8*F8*G8</f>
        <v>0</v>
      </c>
    </row>
    <row r="9" spans="1:9" ht="15.75" thickBot="1" x14ac:dyDescent="0.25">
      <c r="A9" s="44">
        <v>4</v>
      </c>
      <c r="B9" s="53"/>
      <c r="C9" s="61" t="s">
        <v>13</v>
      </c>
      <c r="D9" s="62" t="s">
        <v>11</v>
      </c>
      <c r="E9" s="23"/>
      <c r="F9" s="66">
        <v>64.7</v>
      </c>
      <c r="G9" s="24">
        <v>15</v>
      </c>
      <c r="H9" s="63" t="s">
        <v>12</v>
      </c>
      <c r="I9" s="25">
        <f t="shared" si="0"/>
        <v>0</v>
      </c>
    </row>
    <row r="10" spans="1:9" ht="15.75" thickBot="1" x14ac:dyDescent="0.25">
      <c r="A10" s="19"/>
      <c r="B10" s="19"/>
      <c r="C10" s="35"/>
      <c r="D10" s="36"/>
      <c r="E10" s="78" t="s">
        <v>15</v>
      </c>
      <c r="F10" s="79"/>
      <c r="G10" s="79"/>
      <c r="H10" s="79"/>
      <c r="I10" s="41">
        <f>SUM(I6:I9)</f>
        <v>0</v>
      </c>
    </row>
    <row r="11" spans="1:9" s="21" customFormat="1" ht="16.5" thickBot="1" x14ac:dyDescent="0.3">
      <c r="A11" s="32"/>
      <c r="B11" s="33"/>
      <c r="C11" s="49" t="s">
        <v>16</v>
      </c>
      <c r="D11" s="39"/>
      <c r="E11" s="39"/>
      <c r="F11" s="39"/>
      <c r="G11" s="39"/>
      <c r="H11" s="39"/>
      <c r="I11" s="40"/>
    </row>
    <row r="12" spans="1:9" ht="15" customHeight="1" x14ac:dyDescent="0.2">
      <c r="A12" s="42">
        <v>5</v>
      </c>
      <c r="B12" s="46"/>
      <c r="C12" s="50" t="s">
        <v>35</v>
      </c>
      <c r="D12" s="47" t="s">
        <v>17</v>
      </c>
      <c r="E12" s="11"/>
      <c r="F12" s="64">
        <v>4</v>
      </c>
      <c r="G12" s="37">
        <v>200</v>
      </c>
      <c r="H12" s="38" t="s">
        <v>9</v>
      </c>
      <c r="I12" s="13">
        <f t="shared" si="0"/>
        <v>0</v>
      </c>
    </row>
    <row r="13" spans="1:9" ht="15" customHeight="1" x14ac:dyDescent="0.2">
      <c r="A13" s="42">
        <v>6</v>
      </c>
      <c r="B13" s="43"/>
      <c r="C13" s="50" t="s">
        <v>34</v>
      </c>
      <c r="D13" s="48" t="s">
        <v>17</v>
      </c>
      <c r="E13" s="14"/>
      <c r="F13" s="65">
        <v>14</v>
      </c>
      <c r="G13" s="17">
        <v>200</v>
      </c>
      <c r="H13" s="18" t="s">
        <v>9</v>
      </c>
      <c r="I13" s="16">
        <f t="shared" si="0"/>
        <v>0</v>
      </c>
    </row>
    <row r="14" spans="1:9" ht="15" customHeight="1" x14ac:dyDescent="0.2">
      <c r="A14" s="42">
        <v>7</v>
      </c>
      <c r="B14" s="43"/>
      <c r="C14" s="50" t="s">
        <v>31</v>
      </c>
      <c r="D14" s="48" t="s">
        <v>8</v>
      </c>
      <c r="E14" s="14"/>
      <c r="F14" s="65">
        <v>600</v>
      </c>
      <c r="G14" s="17">
        <v>100</v>
      </c>
      <c r="H14" s="18" t="s">
        <v>9</v>
      </c>
      <c r="I14" s="16">
        <f t="shared" si="0"/>
        <v>0</v>
      </c>
    </row>
    <row r="15" spans="1:9" x14ac:dyDescent="0.2">
      <c r="A15" s="42">
        <v>8</v>
      </c>
      <c r="B15" s="43"/>
      <c r="C15" s="50" t="s">
        <v>32</v>
      </c>
      <c r="D15" s="48" t="s">
        <v>8</v>
      </c>
      <c r="E15" s="14"/>
      <c r="F15" s="65">
        <v>100</v>
      </c>
      <c r="G15" s="17">
        <v>36</v>
      </c>
      <c r="H15" s="18" t="s">
        <v>18</v>
      </c>
      <c r="I15" s="16">
        <f t="shared" si="0"/>
        <v>0</v>
      </c>
    </row>
    <row r="16" spans="1:9" x14ac:dyDescent="0.2">
      <c r="A16" s="42">
        <v>9</v>
      </c>
      <c r="B16" s="43"/>
      <c r="C16" s="50" t="s">
        <v>38</v>
      </c>
      <c r="D16" s="48" t="s">
        <v>14</v>
      </c>
      <c r="E16" s="14"/>
      <c r="F16" s="65">
        <v>45</v>
      </c>
      <c r="G16" s="17">
        <v>36</v>
      </c>
      <c r="H16" s="18" t="s">
        <v>18</v>
      </c>
      <c r="I16" s="16">
        <f t="shared" si="0"/>
        <v>0</v>
      </c>
    </row>
    <row r="17" spans="1:11" x14ac:dyDescent="0.2">
      <c r="A17" s="42">
        <v>10</v>
      </c>
      <c r="B17" s="43"/>
      <c r="C17" s="50" t="s">
        <v>33</v>
      </c>
      <c r="D17" s="48" t="s">
        <v>8</v>
      </c>
      <c r="E17" s="14"/>
      <c r="F17" s="65">
        <v>180</v>
      </c>
      <c r="G17" s="17">
        <v>36</v>
      </c>
      <c r="H17" s="18" t="s">
        <v>18</v>
      </c>
      <c r="I17" s="16">
        <f t="shared" si="0"/>
        <v>0</v>
      </c>
      <c r="K17" s="22"/>
    </row>
    <row r="18" spans="1:11" s="21" customFormat="1" x14ac:dyDescent="0.2">
      <c r="A18" s="19"/>
      <c r="B18" s="19"/>
      <c r="C18" s="26"/>
      <c r="D18" s="79" t="s">
        <v>19</v>
      </c>
      <c r="E18" s="79"/>
      <c r="F18" s="79"/>
      <c r="G18" s="79"/>
      <c r="H18" s="79"/>
      <c r="I18" s="34">
        <f>SUM(I12:I17)</f>
        <v>0</v>
      </c>
    </row>
    <row r="19" spans="1:11" s="21" customFormat="1" ht="16.5" thickBot="1" x14ac:dyDescent="0.3">
      <c r="A19" s="20"/>
      <c r="B19" s="20"/>
      <c r="C19" s="80"/>
      <c r="D19" s="81"/>
      <c r="E19" s="81"/>
      <c r="F19" s="81"/>
      <c r="G19" s="81"/>
      <c r="H19" s="81"/>
      <c r="I19" s="81"/>
    </row>
    <row r="20" spans="1:11" s="21" customFormat="1" ht="16.5" thickBot="1" x14ac:dyDescent="0.3">
      <c r="A20" s="82" t="s">
        <v>20</v>
      </c>
      <c r="B20" s="82"/>
      <c r="C20" s="82"/>
      <c r="D20" s="82"/>
      <c r="E20" s="82"/>
      <c r="F20" s="82"/>
      <c r="G20" s="82"/>
      <c r="H20" s="83"/>
      <c r="I20" s="27">
        <f>I10+I18</f>
        <v>0</v>
      </c>
    </row>
    <row r="21" spans="1:11" ht="16.5" thickBot="1" x14ac:dyDescent="0.3">
      <c r="A21" s="84" t="s">
        <v>21</v>
      </c>
      <c r="B21" s="84"/>
      <c r="C21" s="84"/>
      <c r="D21" s="84"/>
      <c r="E21" s="84"/>
      <c r="F21" s="84"/>
      <c r="G21" s="84"/>
      <c r="H21" s="85"/>
      <c r="I21" s="28">
        <f>I22-I20</f>
        <v>0</v>
      </c>
    </row>
    <row r="22" spans="1:11" ht="16.5" thickBot="1" x14ac:dyDescent="0.3">
      <c r="A22" s="74" t="s">
        <v>22</v>
      </c>
      <c r="B22" s="74"/>
      <c r="C22" s="74"/>
      <c r="D22" s="74"/>
      <c r="E22" s="74"/>
      <c r="F22" s="74"/>
      <c r="G22" s="74"/>
      <c r="H22" s="75"/>
      <c r="I22" s="29">
        <f>I20*1.21</f>
        <v>0</v>
      </c>
    </row>
    <row r="23" spans="1:11" ht="15.75" x14ac:dyDescent="0.25">
      <c r="A23" s="76" t="s">
        <v>23</v>
      </c>
      <c r="B23" s="76"/>
      <c r="C23" s="76"/>
      <c r="D23" s="76"/>
      <c r="E23" s="76"/>
      <c r="F23" s="76"/>
      <c r="G23" s="76"/>
      <c r="H23" s="76"/>
    </row>
    <row r="24" spans="1:11" x14ac:dyDescent="0.2">
      <c r="A24" s="77" t="s">
        <v>24</v>
      </c>
      <c r="B24" s="77"/>
      <c r="C24" s="77"/>
      <c r="D24" s="77"/>
      <c r="E24" s="77"/>
      <c r="F24" s="77"/>
      <c r="G24" s="77"/>
      <c r="H24" s="77"/>
    </row>
    <row r="25" spans="1:11" x14ac:dyDescent="0.2">
      <c r="A25" s="77" t="s">
        <v>25</v>
      </c>
      <c r="B25" s="77"/>
      <c r="C25" s="77"/>
      <c r="D25" s="77"/>
      <c r="E25" s="77"/>
      <c r="F25" s="77"/>
      <c r="G25" s="77"/>
      <c r="H25" s="77"/>
    </row>
    <row r="26" spans="1:11" x14ac:dyDescent="0.2">
      <c r="A26" s="67" t="s">
        <v>27</v>
      </c>
      <c r="B26" s="67"/>
      <c r="C26" s="67"/>
      <c r="D26" s="67"/>
      <c r="E26" s="67"/>
      <c r="F26" s="67"/>
      <c r="G26" s="67"/>
      <c r="H26" s="67"/>
    </row>
    <row r="27" spans="1:11" ht="15" customHeight="1" x14ac:dyDescent="0.2">
      <c r="A27" s="67" t="s">
        <v>30</v>
      </c>
      <c r="B27" s="67"/>
      <c r="C27" s="67"/>
      <c r="D27" s="67"/>
      <c r="E27" s="67"/>
      <c r="F27" s="67"/>
      <c r="G27" s="67"/>
      <c r="H27" s="67"/>
    </row>
  </sheetData>
  <mergeCells count="14">
    <mergeCell ref="A27:H27"/>
    <mergeCell ref="D1:H1"/>
    <mergeCell ref="A2:I2"/>
    <mergeCell ref="G4:H4"/>
    <mergeCell ref="A22:H22"/>
    <mergeCell ref="A23:H23"/>
    <mergeCell ref="A24:H24"/>
    <mergeCell ref="A25:H25"/>
    <mergeCell ref="A26:H26"/>
    <mergeCell ref="E10:H10"/>
    <mergeCell ref="D18:H18"/>
    <mergeCell ref="C19:I19"/>
    <mergeCell ref="A20:H20"/>
    <mergeCell ref="A21:H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80F3-FDDE-4302-9955-C2D568C09358}">
  <dimension ref="A1:K26"/>
  <sheetViews>
    <sheetView tabSelected="1" zoomScale="72" workbookViewId="0">
      <selection activeCell="D4" sqref="D4"/>
    </sheetView>
  </sheetViews>
  <sheetFormatPr defaultColWidth="8.85546875" defaultRowHeight="15" x14ac:dyDescent="0.2"/>
  <cols>
    <col min="1" max="1" width="7" style="1" customWidth="1"/>
    <col min="2" max="2" width="3.7109375" style="1" customWidth="1"/>
    <col min="3" max="3" width="128.7109375" style="1" customWidth="1"/>
    <col min="4" max="4" width="28.28515625" style="2" customWidth="1"/>
    <col min="5" max="5" width="23.28515625" style="1" customWidth="1"/>
    <col min="6" max="6" width="14.28515625" style="1" customWidth="1"/>
    <col min="7" max="7" width="10.28515625" style="1" customWidth="1"/>
    <col min="8" max="8" width="16" style="1" customWidth="1"/>
    <col min="9" max="9" width="21.7109375" style="1" customWidth="1"/>
    <col min="10" max="16384" width="8.85546875" style="1"/>
  </cols>
  <sheetData>
    <row r="1" spans="1:11" ht="16.5" thickBot="1" x14ac:dyDescent="0.3">
      <c r="D1" s="68"/>
      <c r="E1" s="68"/>
      <c r="F1" s="68"/>
      <c r="G1" s="68"/>
      <c r="H1" s="68"/>
      <c r="I1" s="1" t="s">
        <v>29</v>
      </c>
    </row>
    <row r="2" spans="1:11" ht="16.5" thickBot="1" x14ac:dyDescent="0.3">
      <c r="A2" s="69" t="s">
        <v>40</v>
      </c>
      <c r="B2" s="70"/>
      <c r="C2" s="70"/>
      <c r="D2" s="70"/>
      <c r="E2" s="70"/>
      <c r="F2" s="70"/>
      <c r="G2" s="70"/>
      <c r="H2" s="70"/>
      <c r="I2" s="71"/>
    </row>
    <row r="3" spans="1:11" ht="16.5" thickBot="1" x14ac:dyDescent="0.3">
      <c r="D3" s="2" t="s">
        <v>0</v>
      </c>
      <c r="F3" s="3"/>
    </row>
    <row r="4" spans="1:11" ht="48" thickBot="1" x14ac:dyDescent="0.25">
      <c r="A4" s="4" t="s">
        <v>1</v>
      </c>
      <c r="B4" s="5"/>
      <c r="C4" s="6" t="s">
        <v>2</v>
      </c>
      <c r="D4" s="7" t="s">
        <v>3</v>
      </c>
      <c r="E4" s="8" t="s">
        <v>26</v>
      </c>
      <c r="F4" s="9" t="s">
        <v>4</v>
      </c>
      <c r="G4" s="72" t="s">
        <v>5</v>
      </c>
      <c r="H4" s="73"/>
      <c r="I4" s="10" t="s">
        <v>6</v>
      </c>
    </row>
    <row r="5" spans="1:11" ht="16.5" thickBot="1" x14ac:dyDescent="0.25">
      <c r="A5" s="30"/>
      <c r="B5" s="31"/>
      <c r="C5" s="54" t="s">
        <v>7</v>
      </c>
      <c r="D5" s="55"/>
      <c r="E5" s="55"/>
      <c r="F5" s="55"/>
      <c r="G5" s="55"/>
      <c r="H5" s="55"/>
      <c r="I5" s="56"/>
    </row>
    <row r="6" spans="1:11" ht="30" x14ac:dyDescent="0.2">
      <c r="A6" s="45">
        <v>1</v>
      </c>
      <c r="B6" s="51"/>
      <c r="C6" s="58" t="s">
        <v>36</v>
      </c>
      <c r="D6" s="59" t="s">
        <v>8</v>
      </c>
      <c r="E6" s="11"/>
      <c r="F6" s="64">
        <v>1820</v>
      </c>
      <c r="G6" s="12">
        <f>156*5</f>
        <v>780</v>
      </c>
      <c r="H6" s="38" t="s">
        <v>9</v>
      </c>
      <c r="I6" s="13">
        <f>E6*F6*G6</f>
        <v>0</v>
      </c>
    </row>
    <row r="7" spans="1:11" ht="30" x14ac:dyDescent="0.2">
      <c r="A7" s="45">
        <v>2</v>
      </c>
      <c r="B7" s="51"/>
      <c r="C7" s="60" t="s">
        <v>37</v>
      </c>
      <c r="D7" s="57" t="s">
        <v>8</v>
      </c>
      <c r="E7" s="14"/>
      <c r="F7" s="65">
        <v>3220</v>
      </c>
      <c r="G7" s="15">
        <f>156*5</f>
        <v>780</v>
      </c>
      <c r="H7" s="18" t="s">
        <v>9</v>
      </c>
      <c r="I7" s="16">
        <f>E7*F7*G7</f>
        <v>0</v>
      </c>
    </row>
    <row r="8" spans="1:11" x14ac:dyDescent="0.2">
      <c r="A8" s="42">
        <v>3</v>
      </c>
      <c r="B8" s="52"/>
      <c r="C8" s="60" t="s">
        <v>10</v>
      </c>
      <c r="D8" s="57" t="s">
        <v>11</v>
      </c>
      <c r="E8" s="14"/>
      <c r="F8" s="65">
        <v>17.100000000000001</v>
      </c>
      <c r="G8" s="15">
        <v>21</v>
      </c>
      <c r="H8" s="18" t="s">
        <v>12</v>
      </c>
      <c r="I8" s="16">
        <f t="shared" ref="I8:I16" si="0">E8*F8*G8</f>
        <v>0</v>
      </c>
    </row>
    <row r="9" spans="1:11" ht="15.75" thickBot="1" x14ac:dyDescent="0.25">
      <c r="A9" s="44">
        <v>4</v>
      </c>
      <c r="B9" s="53"/>
      <c r="C9" s="61" t="s">
        <v>13</v>
      </c>
      <c r="D9" s="62" t="s">
        <v>11</v>
      </c>
      <c r="E9" s="23"/>
      <c r="F9" s="66">
        <v>17.100000000000001</v>
      </c>
      <c r="G9" s="24">
        <v>15</v>
      </c>
      <c r="H9" s="63" t="s">
        <v>12</v>
      </c>
      <c r="I9" s="25">
        <f t="shared" si="0"/>
        <v>0</v>
      </c>
    </row>
    <row r="10" spans="1:11" ht="15.75" thickBot="1" x14ac:dyDescent="0.25">
      <c r="A10" s="19"/>
      <c r="B10" s="19"/>
      <c r="C10" s="35"/>
      <c r="D10" s="36"/>
      <c r="E10" s="78" t="s">
        <v>15</v>
      </c>
      <c r="F10" s="79"/>
      <c r="G10" s="79"/>
      <c r="H10" s="79"/>
      <c r="I10" s="41">
        <f>SUM(I6:I9)</f>
        <v>0</v>
      </c>
    </row>
    <row r="11" spans="1:11" s="21" customFormat="1" ht="16.5" thickBot="1" x14ac:dyDescent="0.3">
      <c r="A11" s="32"/>
      <c r="B11" s="33"/>
      <c r="C11" s="49" t="s">
        <v>16</v>
      </c>
      <c r="D11" s="39"/>
      <c r="E11" s="39"/>
      <c r="F11" s="39"/>
      <c r="G11" s="39"/>
      <c r="H11" s="39"/>
      <c r="I11" s="40"/>
    </row>
    <row r="12" spans="1:11" ht="15" customHeight="1" x14ac:dyDescent="0.2">
      <c r="A12" s="42">
        <v>5</v>
      </c>
      <c r="B12" s="43"/>
      <c r="C12" s="50" t="s">
        <v>34</v>
      </c>
      <c r="D12" s="48" t="s">
        <v>17</v>
      </c>
      <c r="E12" s="14"/>
      <c r="F12" s="65">
        <v>20</v>
      </c>
      <c r="G12" s="17">
        <v>200</v>
      </c>
      <c r="H12" s="18" t="s">
        <v>9</v>
      </c>
      <c r="I12" s="16">
        <f t="shared" si="0"/>
        <v>0</v>
      </c>
    </row>
    <row r="13" spans="1:11" ht="15" customHeight="1" x14ac:dyDescent="0.2">
      <c r="A13" s="42">
        <v>6</v>
      </c>
      <c r="B13" s="43"/>
      <c r="C13" s="50" t="s">
        <v>31</v>
      </c>
      <c r="D13" s="48" t="s">
        <v>8</v>
      </c>
      <c r="E13" s="14"/>
      <c r="F13" s="65">
        <v>1000</v>
      </c>
      <c r="G13" s="17">
        <v>100</v>
      </c>
      <c r="H13" s="18" t="s">
        <v>9</v>
      </c>
      <c r="I13" s="16">
        <f t="shared" si="0"/>
        <v>0</v>
      </c>
    </row>
    <row r="14" spans="1:11" x14ac:dyDescent="0.2">
      <c r="A14" s="42">
        <v>7</v>
      </c>
      <c r="B14" s="43"/>
      <c r="C14" s="50" t="s">
        <v>32</v>
      </c>
      <c r="D14" s="48" t="s">
        <v>8</v>
      </c>
      <c r="E14" s="14"/>
      <c r="F14" s="65">
        <v>100</v>
      </c>
      <c r="G14" s="17">
        <v>36</v>
      </c>
      <c r="H14" s="18" t="s">
        <v>18</v>
      </c>
      <c r="I14" s="16">
        <f t="shared" si="0"/>
        <v>0</v>
      </c>
    </row>
    <row r="15" spans="1:11" x14ac:dyDescent="0.2">
      <c r="A15" s="42">
        <v>8</v>
      </c>
      <c r="B15" s="43"/>
      <c r="C15" s="50" t="s">
        <v>38</v>
      </c>
      <c r="D15" s="48" t="s">
        <v>14</v>
      </c>
      <c r="E15" s="14"/>
      <c r="F15" s="65">
        <v>45</v>
      </c>
      <c r="G15" s="17">
        <v>36</v>
      </c>
      <c r="H15" s="18" t="s">
        <v>18</v>
      </c>
      <c r="I15" s="16">
        <f t="shared" si="0"/>
        <v>0</v>
      </c>
    </row>
    <row r="16" spans="1:11" x14ac:dyDescent="0.2">
      <c r="A16" s="42">
        <v>9</v>
      </c>
      <c r="B16" s="43"/>
      <c r="C16" s="50" t="s">
        <v>33</v>
      </c>
      <c r="D16" s="48" t="s">
        <v>8</v>
      </c>
      <c r="E16" s="14"/>
      <c r="F16" s="65">
        <v>190</v>
      </c>
      <c r="G16" s="17">
        <v>36</v>
      </c>
      <c r="H16" s="18" t="s">
        <v>18</v>
      </c>
      <c r="I16" s="16">
        <f t="shared" si="0"/>
        <v>0</v>
      </c>
      <c r="K16" s="22"/>
    </row>
    <row r="17" spans="1:9" s="21" customFormat="1" x14ac:dyDescent="0.2">
      <c r="A17" s="19"/>
      <c r="B17" s="19"/>
      <c r="C17" s="26"/>
      <c r="D17" s="79" t="s">
        <v>19</v>
      </c>
      <c r="E17" s="79"/>
      <c r="F17" s="79"/>
      <c r="G17" s="79"/>
      <c r="H17" s="79"/>
      <c r="I17" s="34">
        <f>SUM(I12:I16)</f>
        <v>0</v>
      </c>
    </row>
    <row r="18" spans="1:9" s="21" customFormat="1" ht="16.5" thickBot="1" x14ac:dyDescent="0.3">
      <c r="A18" s="20"/>
      <c r="B18" s="20"/>
      <c r="C18" s="80"/>
      <c r="D18" s="81"/>
      <c r="E18" s="81"/>
      <c r="F18" s="81"/>
      <c r="G18" s="81"/>
      <c r="H18" s="81"/>
      <c r="I18" s="81"/>
    </row>
    <row r="19" spans="1:9" s="21" customFormat="1" ht="16.5" thickBot="1" x14ac:dyDescent="0.3">
      <c r="A19" s="82" t="s">
        <v>20</v>
      </c>
      <c r="B19" s="82"/>
      <c r="C19" s="82"/>
      <c r="D19" s="82"/>
      <c r="E19" s="82"/>
      <c r="F19" s="82"/>
      <c r="G19" s="82"/>
      <c r="H19" s="83"/>
      <c r="I19" s="27">
        <f>I10+I17</f>
        <v>0</v>
      </c>
    </row>
    <row r="20" spans="1:9" ht="16.5" thickBot="1" x14ac:dyDescent="0.3">
      <c r="A20" s="84" t="s">
        <v>21</v>
      </c>
      <c r="B20" s="84"/>
      <c r="C20" s="84"/>
      <c r="D20" s="84"/>
      <c r="E20" s="84"/>
      <c r="F20" s="84"/>
      <c r="G20" s="84"/>
      <c r="H20" s="85"/>
      <c r="I20" s="28">
        <f>I21-I19</f>
        <v>0</v>
      </c>
    </row>
    <row r="21" spans="1:9" ht="16.5" thickBot="1" x14ac:dyDescent="0.3">
      <c r="A21" s="74" t="s">
        <v>22</v>
      </c>
      <c r="B21" s="74"/>
      <c r="C21" s="74"/>
      <c r="D21" s="74"/>
      <c r="E21" s="74"/>
      <c r="F21" s="74"/>
      <c r="G21" s="74"/>
      <c r="H21" s="75"/>
      <c r="I21" s="29">
        <f>I19*1.21</f>
        <v>0</v>
      </c>
    </row>
    <row r="22" spans="1:9" ht="15.75" x14ac:dyDescent="0.25">
      <c r="A22" s="76" t="s">
        <v>23</v>
      </c>
      <c r="B22" s="76"/>
      <c r="C22" s="76"/>
      <c r="D22" s="76"/>
      <c r="E22" s="76"/>
      <c r="F22" s="76"/>
      <c r="G22" s="76"/>
      <c r="H22" s="76"/>
    </row>
    <row r="23" spans="1:9" x14ac:dyDescent="0.2">
      <c r="A23" s="77" t="s">
        <v>24</v>
      </c>
      <c r="B23" s="77"/>
      <c r="C23" s="77"/>
      <c r="D23" s="77"/>
      <c r="E23" s="77"/>
      <c r="F23" s="77"/>
      <c r="G23" s="77"/>
      <c r="H23" s="77"/>
    </row>
    <row r="24" spans="1:9" x14ac:dyDescent="0.2">
      <c r="A24" s="77" t="s">
        <v>25</v>
      </c>
      <c r="B24" s="77"/>
      <c r="C24" s="77"/>
      <c r="D24" s="77"/>
      <c r="E24" s="77"/>
      <c r="F24" s="77"/>
      <c r="G24" s="77"/>
      <c r="H24" s="77"/>
    </row>
    <row r="25" spans="1:9" x14ac:dyDescent="0.2">
      <c r="A25" s="67" t="s">
        <v>27</v>
      </c>
      <c r="B25" s="67"/>
      <c r="C25" s="67"/>
      <c r="D25" s="67"/>
      <c r="E25" s="67"/>
      <c r="F25" s="67"/>
      <c r="G25" s="67"/>
      <c r="H25" s="67"/>
    </row>
    <row r="26" spans="1:9" ht="15" customHeight="1" x14ac:dyDescent="0.2">
      <c r="A26" s="67" t="s">
        <v>30</v>
      </c>
      <c r="B26" s="67"/>
      <c r="C26" s="67"/>
      <c r="D26" s="67"/>
      <c r="E26" s="67"/>
      <c r="F26" s="67"/>
      <c r="G26" s="67"/>
      <c r="H26" s="67"/>
    </row>
  </sheetData>
  <mergeCells count="14">
    <mergeCell ref="A26:H26"/>
    <mergeCell ref="D1:H1"/>
    <mergeCell ref="A2:I2"/>
    <mergeCell ref="G4:H4"/>
    <mergeCell ref="A21:H21"/>
    <mergeCell ref="A22:H22"/>
    <mergeCell ref="A23:H23"/>
    <mergeCell ref="A24:H24"/>
    <mergeCell ref="A25:H25"/>
    <mergeCell ref="E10:H10"/>
    <mergeCell ref="D17:H17"/>
    <mergeCell ref="C18:I18"/>
    <mergeCell ref="A19:H19"/>
    <mergeCell ref="A20:H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6D_priedas</vt:lpstr>
      <vt:lpstr>6E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egidijus.bandza@qualitas.lt</dc:creator>
  <cp:lastModifiedBy>Eglė Mirklienė</cp:lastModifiedBy>
  <dcterms:created xsi:type="dcterms:W3CDTF">2025-10-04T15:16:55Z</dcterms:created>
  <dcterms:modified xsi:type="dcterms:W3CDTF">2026-05-21T05:18:34Z</dcterms:modified>
</cp:coreProperties>
</file>